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120" yWindow="75" windowWidth="19320" windowHeight="11640" firstSheet="1" activeTab="1"/>
  </bookViews>
  <sheets>
    <sheet name="МП &quot;Содействие занятости&quot;" sheetId="1" state="hidden" r:id="rId1"/>
    <sheet name="Прил 3" sheetId="5" r:id="rId2"/>
  </sheets>
  <definedNames>
    <definedName name="_xlnm.Print_Area" localSheetId="1">'Прил 3'!$A$1:$T$51</definedName>
  </definedNames>
  <calcPr calcId="152511"/>
</workbook>
</file>

<file path=xl/calcChain.xml><?xml version="1.0" encoding="utf-8"?>
<calcChain xmlns="http://schemas.openxmlformats.org/spreadsheetml/2006/main">
  <c r="P42" i="5" l="1"/>
  <c r="O42" i="5"/>
  <c r="O20" i="5" l="1"/>
  <c r="P20" i="5"/>
  <c r="N20" i="5"/>
  <c r="O45" i="5"/>
  <c r="O47" i="5" s="1"/>
  <c r="P45" i="5"/>
  <c r="P47" i="5" s="1"/>
  <c r="N45" i="5"/>
  <c r="O43" i="5"/>
  <c r="P43" i="5"/>
  <c r="N43" i="5"/>
  <c r="O39" i="5"/>
  <c r="P39" i="5"/>
  <c r="N39" i="5"/>
  <c r="O36" i="5"/>
  <c r="P36" i="5"/>
  <c r="N36" i="5"/>
  <c r="O16" i="5"/>
  <c r="P16" i="5"/>
  <c r="N16" i="5"/>
  <c r="O30" i="5"/>
  <c r="P30" i="5"/>
  <c r="N30" i="5"/>
  <c r="O25" i="5"/>
  <c r="P25" i="5"/>
  <c r="N25" i="5" l="1"/>
  <c r="P35" i="5" l="1"/>
  <c r="O35" i="5"/>
  <c r="N35" i="5"/>
  <c r="P24" i="5"/>
  <c r="O24" i="5"/>
  <c r="N24" i="5"/>
  <c r="N42" i="5"/>
  <c r="N47" i="5"/>
  <c r="L42" i="5" l="1"/>
  <c r="K42" i="5"/>
  <c r="L35" i="5"/>
  <c r="K35" i="5"/>
  <c r="L24" i="5"/>
  <c r="K24" i="5"/>
  <c r="E35" i="5"/>
  <c r="E24" i="5"/>
  <c r="D35" i="5" l="1"/>
  <c r="D24" i="5"/>
  <c r="M24" i="5" l="1"/>
  <c r="M35" i="5"/>
  <c r="M48" i="5" l="1"/>
  <c r="F22" i="1" l="1"/>
  <c r="F20" i="1"/>
  <c r="F29" i="1" s="1"/>
  <c r="F16" i="1"/>
  <c r="F14" i="1"/>
  <c r="F17" i="1" l="1"/>
  <c r="F36" i="1" s="1"/>
  <c r="E29" i="1"/>
  <c r="E17" i="1"/>
  <c r="E36" i="1" l="1"/>
  <c r="E35" i="1"/>
</calcChain>
</file>

<file path=xl/sharedStrings.xml><?xml version="1.0" encoding="utf-8"?>
<sst xmlns="http://schemas.openxmlformats.org/spreadsheetml/2006/main" count="187" uniqueCount="124">
  <si>
    <t>№
п\п</t>
  </si>
  <si>
    <t>Бюджетополучатель</t>
  </si>
  <si>
    <t>Задача 1. Организация временного трудоустройства несовершеннолетних граждан в возрасте от 14 до 18 лет, в свободное от учебы время</t>
  </si>
  <si>
    <t>Мероприятие 1.1</t>
  </si>
  <si>
    <t>Администрация города Норильска, 
Фонд социальной защиты населения</t>
  </si>
  <si>
    <t>Субсидия для частичного возмещения затрат работодателей на временное трудоустройство несовершеннолетних граждан</t>
  </si>
  <si>
    <t>Мероприятие 1.2</t>
  </si>
  <si>
    <t>Субсидия для частичного возмещения затрат работодателей на оплату обязательных предварительных медицинских осмотров (обследований)</t>
  </si>
  <si>
    <t>Итого по задаче 1</t>
  </si>
  <si>
    <t>Задача 2. Организация временного трудоустройства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</t>
  </si>
  <si>
    <t>Мероприятие 2.1</t>
  </si>
  <si>
    <t>Мероприятие 2.2</t>
  </si>
  <si>
    <t>Мероприятие 2.3</t>
  </si>
  <si>
    <t xml:space="preserve">Субсидия для частичного возмещения затрат работодателей на временное трудоустройство безработных граждан </t>
  </si>
  <si>
    <t>Мероприятие 2.4</t>
  </si>
  <si>
    <t>Субсидия для возмещения затрат работодателей на пособия по временной нетрудоспособности</t>
  </si>
  <si>
    <t>Мероприятие 2.5</t>
  </si>
  <si>
    <t>Субсидия для возмещения затрат работодателей на оплату обязательных предварительных медицинских осмотров (обследований)</t>
  </si>
  <si>
    <t>Итого по задаче 2</t>
  </si>
  <si>
    <t>ИТОГО:</t>
  </si>
  <si>
    <t>1.2.</t>
  </si>
  <si>
    <t>ДМЦП "Отдых оздоровление и занятость детей и подростков муниципального образования город Норильск"</t>
  </si>
  <si>
    <t>Задача 3. Организация общественно-полезной деятельности несовершеннолетних в каникулярный период</t>
  </si>
  <si>
    <t>Управление общего и дошкольного образования Администрации города Норильска</t>
  </si>
  <si>
    <t>Меропирятие 3.1.</t>
  </si>
  <si>
    <t>Организация деятельности городских трудовых отрядов школьников</t>
  </si>
  <si>
    <t>Итого по задаче 3</t>
  </si>
  <si>
    <t>Соисполнитель (разработчик программы)</t>
  </si>
  <si>
    <t>Наименование МП: Содействие занятости населения муниципального образования город Норильск</t>
  </si>
  <si>
    <t>Ответственный исполнитель (разработчик МП): Управление труда и трудовых ресурсов Администрации города Норильска</t>
  </si>
  <si>
    <t>Сведения по муниципальной программе за 2013-2014 гг.</t>
  </si>
  <si>
    <t>2013 год</t>
  </si>
  <si>
    <t>2014 год</t>
  </si>
  <si>
    <t>Объем финансирования, 
согласно бюджету от 21.05.2013</t>
  </si>
  <si>
    <t>Наименование подпрограммы и мероприятия, планируемых к реализации в рамках МП в 2014 году</t>
  </si>
  <si>
    <t>Управление труда и трудовых ресурсов Администрации города Норильска</t>
  </si>
  <si>
    <t>Муниципальная программа "Содействие занятости населения муниципального образования город Норильск" на 2012-2014 гг.</t>
  </si>
  <si>
    <t>Субсидия для возмещения затрат работодателей на временное трудоустройство безработных граждан (1 МРОТ)</t>
  </si>
  <si>
    <t>Субсидия для возмещения затрат работодателей на временное трудоустройство безработных граждан (2 МРОТ)</t>
  </si>
  <si>
    <t>ИТОГО по муниципальной программе:</t>
  </si>
  <si>
    <t>1.1.</t>
  </si>
  <si>
    <t>План</t>
  </si>
  <si>
    <t>Факт</t>
  </si>
  <si>
    <t>Ед.изм.</t>
  </si>
  <si>
    <t>Значения индикаторов результативности по периодам реализации МП</t>
  </si>
  <si>
    <t>1.3.</t>
  </si>
  <si>
    <t>чел.</t>
  </si>
  <si>
    <t>Цели,  индикаторы 
результативности МП</t>
  </si>
  <si>
    <t>2012 год</t>
  </si>
  <si>
    <t>примечание 1</t>
  </si>
  <si>
    <t>примечание 2</t>
  </si>
  <si>
    <t>Формула 
расчета индикатора</t>
  </si>
  <si>
    <t>Целевые индикаторы результативности МП</t>
  </si>
  <si>
    <t>№ 
п/п</t>
  </si>
  <si>
    <t>%</t>
  </si>
  <si>
    <t>Уровень закрытия потребности в специалистах в сфере образования</t>
  </si>
  <si>
    <t>Уровень закрытия потребности в специалистах в сфере здравоохранения</t>
  </si>
  <si>
    <t xml:space="preserve">Уд. вес индикатора  в МП </t>
  </si>
  <si>
    <t>Количество трудоустроенных  специалистов в сфере образования</t>
  </si>
  <si>
    <t>примечание 3</t>
  </si>
  <si>
    <t>1.1-1.4, 
2.1-2.2</t>
  </si>
  <si>
    <t>1.1,1.3, 
2.1-2.2</t>
  </si>
  <si>
    <t xml:space="preserve">Источник информации
</t>
  </si>
  <si>
    <t>Мероприятия, влияющие на значение индикатора (номер мероприятия по МП)</t>
  </si>
  <si>
    <t>Значения индикаторов результативности МП за отчетный период  (текущий и два предыдущих года)</t>
  </si>
  <si>
    <t>Оценка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</si>
  <si>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</si>
  <si>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</si>
  <si>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>Примечание 3.  Уровень определяется  отношением количества приглашенных и трудоустроенных специалистов  в отчетный период к количеству вакантных  мест дефицитных специальностей, на начало отчетного года. Единица измерения - проценты.</t>
  </si>
  <si>
    <t>1.4.</t>
  </si>
  <si>
    <t>1.5.</t>
  </si>
  <si>
    <t>1.6.</t>
  </si>
  <si>
    <t>Приложение №2</t>
  </si>
  <si>
    <t xml:space="preserve">к муниципальной программе «Приглашение специалистов, </t>
  </si>
  <si>
    <t>2017                                 год</t>
  </si>
  <si>
    <t>2016  год</t>
  </si>
  <si>
    <t>2019 год</t>
  </si>
  <si>
    <t>2020 год</t>
  </si>
  <si>
    <t>2017  год</t>
  </si>
  <si>
    <t>к постановлению Администрации города Норильска</t>
  </si>
  <si>
    <t xml:space="preserve">Протоколы заседаний комиссии по  реализации МП, отчеты структурных подразделений Администрации города Норильска,  территориального отдела в г.Норильске министерства здравоохранения Красноярского края </t>
  </si>
  <si>
    <t xml:space="preserve">обладающих специальностями, являющимися дефицитными для муниципальных и иных учреждений муниципального образования город Норильск» на 2017-2021 годы, утвержденной постановлением Администрации города Норильска                                                                от 30.11.2016 г. № 573
  </t>
  </si>
  <si>
    <t>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
 на 2017 - 2021 годы"</t>
  </si>
  <si>
    <t>2021 год</t>
  </si>
  <si>
    <t>2018  год</t>
  </si>
  <si>
    <t>1.7.</t>
  </si>
  <si>
    <t>1.8.</t>
  </si>
  <si>
    <t>1.9.</t>
  </si>
  <si>
    <t>1.10.</t>
  </si>
  <si>
    <t>1.11.</t>
  </si>
  <si>
    <t>1.12.</t>
  </si>
  <si>
    <t>Количество приглашенных специалистов в сфере культуры</t>
  </si>
  <si>
    <t>Количество трудоустроенных специалистов в сфере культуры</t>
  </si>
  <si>
    <t>Уровень закрытия потребности в специалистах в сфере культуры</t>
  </si>
  <si>
    <t>Количество приглашенных специалистов в сфере спорта</t>
  </si>
  <si>
    <t>Количество трудоустроенных специалистов в сфере спорта</t>
  </si>
  <si>
    <t>Уровень закрытия потребности в специалистах в сфере спорта</t>
  </si>
  <si>
    <t>Количество трудоустроенных специалистов в сфере здравоохранения:</t>
  </si>
  <si>
    <t>Количество приглашенных специалистов в сфере образования, из  них:</t>
  </si>
  <si>
    <t>Количество приглашенных специалистов в сфере здравоохранения, из них:</t>
  </si>
  <si>
    <t>инструктор-методист по адаптивной физической культуре</t>
  </si>
  <si>
    <t>МП «Приглашение специалистов, обладающих специальностями, являющимися дефицитными для муниципальных и иных учреждений  муниципального образования город Норильск»                      на 2017 - 2021 гг.</t>
  </si>
  <si>
    <t>педагогические работники, не имеющие квалификационной категории</t>
  </si>
  <si>
    <t>педагогические работники, имеющие 1 квалификационную категорию</t>
  </si>
  <si>
    <t>педагогические работники, имеющие высшую квалификационную категорию</t>
  </si>
  <si>
    <t>педагогические работники, не имеющие квалификационную категорию</t>
  </si>
  <si>
    <t>средний медицинский персонал, врачи, не имеющие квалификационной категории</t>
  </si>
  <si>
    <t>врачи, имеющие  2 квалификационную категорию</t>
  </si>
  <si>
    <t>врачи,имеющие 1 квалификационную категорию</t>
  </si>
  <si>
    <t xml:space="preserve">врачи, имеющие высшую квалификационную категорию </t>
  </si>
  <si>
    <t xml:space="preserve">научный сотрудник </t>
  </si>
  <si>
    <t>педагогические работники , имеющие 1 квалификационную категорию</t>
  </si>
  <si>
    <t>2019 - 2021 - 0,01</t>
  </si>
  <si>
    <t>2018 - 0,02                                 2019 - 2021 - 0,02</t>
  </si>
  <si>
    <t>2018 - 0,02                        2019-2021 - 0,05</t>
  </si>
  <si>
    <t>2018 - 0,08          2019-2021 - 0,06</t>
  </si>
  <si>
    <t>2018 - 0,04              2019-2021 - 0,02</t>
  </si>
  <si>
    <t>2018 - 0,4                      2019-2021 - 0,3</t>
  </si>
  <si>
    <t>2018 - 0,09                       2019-2021 - 0,08</t>
  </si>
  <si>
    <t>2018 - 0,03                         2019-2021 - 0,02</t>
  </si>
  <si>
    <t>2018 - 0,28                        2019-2021 - 0,34</t>
  </si>
  <si>
    <t>2018 - 0,04                         2019-2021 - 0,08</t>
  </si>
  <si>
    <t>от 12.12.2018 № 487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</si>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</sst>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164" formatCode="#,##0.0"/>
    <numFmt numFmtId="165" formatCode="_-* #,##0.00_р_._-;\-* #,##0.00_р_._-;_-* &quot;-&quot;_р_._-;_-@_-"/>
    <numFmt numFmtId="166" formatCode="0.0"/>
  </numFmts>
  <fonts count="15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3"/>
      <color rgb="FFFF0000"/>
      <name val="Times New Roman"/>
      <family val="1"/>
      <charset val="204"/>
    </font>
    <font>
      <sz val="13"/>
      <color rgb="FFFF0000"/>
      <name val="Arial Cyr"/>
      <charset val="204"/>
    </font>
    <font>
      <sz val="10"/>
      <color rgb="FFFF0000"/>
      <name val="Times New Roman"/>
      <family val="1"/>
      <charset val="204"/>
    </font>
    <font>
      <sz val="13"/>
      <name val="Arial Cyr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16">
    <xf numFmtId="0" fontId="0" fillId="0" borderId="0" xfId="0"/>
    <xf numFmtId="0" fontId="2" fillId="0" borderId="0" xfId="0" applyFont="1"/>
    <xf numFmtId="0" fontId="2" fillId="0" borderId="1" xfId="0" applyFont="1" applyBorder="1"/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6" fillId="0" borderId="1" xfId="0" quotePrefix="1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49" fontId="3" fillId="0" borderId="7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6" fillId="0" borderId="8" xfId="0" applyFont="1" applyFill="1" applyBorder="1" applyAlignment="1">
      <alignment horizontal="right" vertical="center" wrapText="1"/>
    </xf>
    <xf numFmtId="164" fontId="6" fillId="0" borderId="8" xfId="0" quotePrefix="1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/>
    </xf>
    <xf numFmtId="0" fontId="0" fillId="0" borderId="0" xfId="0" applyFill="1"/>
    <xf numFmtId="0" fontId="2" fillId="0" borderId="0" xfId="0" applyFont="1" applyAlignment="1"/>
    <xf numFmtId="165" fontId="0" fillId="0" borderId="0" xfId="0" applyNumberFormat="1" applyFill="1"/>
    <xf numFmtId="0" fontId="0" fillId="0" borderId="0" xfId="0" applyFont="1"/>
    <xf numFmtId="0" fontId="9" fillId="0" borderId="0" xfId="0" applyFont="1"/>
    <xf numFmtId="0" fontId="0" fillId="0" borderId="0" xfId="0" applyBorder="1"/>
    <xf numFmtId="0" fontId="0" fillId="0" borderId="0" xfId="0" applyFont="1" applyBorder="1"/>
    <xf numFmtId="41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 wrapText="1"/>
    </xf>
    <xf numFmtId="41" fontId="10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0" fontId="12" fillId="0" borderId="0" xfId="0" applyFont="1" applyFill="1"/>
    <xf numFmtId="0" fontId="12" fillId="0" borderId="0" xfId="0" applyFont="1"/>
    <xf numFmtId="0" fontId="12" fillId="0" borderId="0" xfId="0" applyFont="1" applyAlignment="1"/>
    <xf numFmtId="0" fontId="11" fillId="0" borderId="1" xfId="0" applyFont="1" applyFill="1" applyBorder="1"/>
    <xf numFmtId="2" fontId="9" fillId="0" borderId="0" xfId="0" applyNumberFormat="1" applyFont="1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0" xfId="0" applyNumberForma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2" fillId="0" borderId="0" xfId="0" applyFont="1" applyFill="1" applyAlignment="1"/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/>
    <xf numFmtId="2" fontId="9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 wrapText="1"/>
    </xf>
    <xf numFmtId="14" fontId="3" fillId="0" borderId="8" xfId="0" applyNumberFormat="1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6" fillId="0" borderId="0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40"/>
  <sheetViews>
    <sheetView zoomScale="70" zoomScaleNormal="70" workbookViewId="0">
      <selection activeCell="B4" sqref="B4"/>
    </sheetView>
  </sheetViews>
  <sheetFormatPr defaultColWidth="9.140625" defaultRowHeight="12.75" x14ac:dyDescent="0.2"/>
  <cols>
    <col min="1" max="1" width="5.28515625" style="1" customWidth="1"/>
    <col min="2" max="2" width="122.5703125" style="1" customWidth="1"/>
    <col min="3" max="3" width="25.140625" style="1" customWidth="1"/>
    <col min="4" max="4" width="23.5703125" style="1" customWidth="1"/>
    <col min="5" max="5" width="14.42578125" style="1" customWidth="1"/>
    <col min="6" max="6" width="14" style="1" customWidth="1"/>
    <col min="7" max="16384" width="9.140625" style="1"/>
  </cols>
  <sheetData>
    <row r="1" spans="1:6" ht="20.25" x14ac:dyDescent="0.3">
      <c r="A1" s="86" t="s">
        <v>30</v>
      </c>
      <c r="B1" s="86"/>
      <c r="C1" s="86"/>
      <c r="D1" s="86"/>
      <c r="E1" s="86"/>
      <c r="F1" s="86"/>
    </row>
    <row r="2" spans="1:6" ht="14.25" customHeight="1" x14ac:dyDescent="0.2"/>
    <row r="3" spans="1:6" ht="18.75" x14ac:dyDescent="0.3">
      <c r="B3" s="22" t="s">
        <v>28</v>
      </c>
    </row>
    <row r="4" spans="1:6" ht="18.75" x14ac:dyDescent="0.3">
      <c r="B4" s="22" t="s">
        <v>29</v>
      </c>
    </row>
    <row r="5" spans="1:6" ht="18.75" x14ac:dyDescent="0.3">
      <c r="B5" s="22"/>
    </row>
    <row r="6" spans="1:6" ht="12.75" customHeight="1" x14ac:dyDescent="0.2">
      <c r="A6" s="80" t="s">
        <v>0</v>
      </c>
      <c r="B6" s="80" t="s">
        <v>34</v>
      </c>
      <c r="C6" s="80" t="s">
        <v>27</v>
      </c>
      <c r="D6" s="80" t="s">
        <v>1</v>
      </c>
      <c r="E6" s="80" t="s">
        <v>33</v>
      </c>
      <c r="F6" s="80"/>
    </row>
    <row r="7" spans="1:6" ht="12.75" customHeight="1" x14ac:dyDescent="0.2">
      <c r="A7" s="80"/>
      <c r="B7" s="80"/>
      <c r="C7" s="80"/>
      <c r="D7" s="80"/>
      <c r="E7" s="80"/>
      <c r="F7" s="80"/>
    </row>
    <row r="8" spans="1:6" ht="12.75" customHeight="1" x14ac:dyDescent="0.2">
      <c r="A8" s="80"/>
      <c r="B8" s="80"/>
      <c r="C8" s="80"/>
      <c r="D8" s="80"/>
      <c r="E8" s="80"/>
      <c r="F8" s="80"/>
    </row>
    <row r="9" spans="1:6" ht="12.75" customHeight="1" x14ac:dyDescent="0.2">
      <c r="A9" s="80"/>
      <c r="B9" s="80"/>
      <c r="C9" s="80"/>
      <c r="D9" s="80"/>
      <c r="E9" s="80"/>
      <c r="F9" s="80"/>
    </row>
    <row r="10" spans="1:6" ht="16.5" customHeight="1" x14ac:dyDescent="0.2">
      <c r="A10" s="80"/>
      <c r="B10" s="80"/>
      <c r="C10" s="80"/>
      <c r="D10" s="80"/>
      <c r="E10" s="17" t="s">
        <v>31</v>
      </c>
      <c r="F10" s="17" t="s">
        <v>32</v>
      </c>
    </row>
    <row r="11" spans="1:6" ht="18.75" customHeight="1" x14ac:dyDescent="0.2">
      <c r="A11" s="23"/>
      <c r="B11" s="87" t="s">
        <v>36</v>
      </c>
      <c r="C11" s="88"/>
      <c r="D11" s="88"/>
      <c r="E11" s="88"/>
      <c r="F11" s="89"/>
    </row>
    <row r="12" spans="1:6" ht="16.5" customHeight="1" x14ac:dyDescent="0.2">
      <c r="A12" s="90" t="s">
        <v>2</v>
      </c>
      <c r="B12" s="91"/>
      <c r="C12" s="91"/>
      <c r="D12" s="91"/>
      <c r="E12" s="91"/>
      <c r="F12" s="92"/>
    </row>
    <row r="13" spans="1:6" ht="16.5" x14ac:dyDescent="0.2">
      <c r="A13" s="79" t="s">
        <v>3</v>
      </c>
      <c r="B13" s="79"/>
      <c r="C13" s="80" t="s">
        <v>35</v>
      </c>
      <c r="D13" s="80" t="s">
        <v>4</v>
      </c>
      <c r="E13" s="3"/>
      <c r="F13" s="2"/>
    </row>
    <row r="14" spans="1:6" ht="30.75" customHeight="1" x14ac:dyDescent="0.2">
      <c r="A14" s="3"/>
      <c r="B14" s="4" t="s">
        <v>5</v>
      </c>
      <c r="C14" s="80"/>
      <c r="D14" s="80"/>
      <c r="E14" s="5">
        <v>3017.9380000000001</v>
      </c>
      <c r="F14" s="5">
        <f>E14</f>
        <v>3017.9380000000001</v>
      </c>
    </row>
    <row r="15" spans="1:6" ht="16.5" x14ac:dyDescent="0.2">
      <c r="A15" s="79" t="s">
        <v>6</v>
      </c>
      <c r="B15" s="79"/>
      <c r="C15" s="80"/>
      <c r="D15" s="80"/>
      <c r="E15" s="5"/>
      <c r="F15" s="2"/>
    </row>
    <row r="16" spans="1:6" ht="33" customHeight="1" x14ac:dyDescent="0.2">
      <c r="A16" s="3"/>
      <c r="B16" s="6" t="s">
        <v>7</v>
      </c>
      <c r="C16" s="80"/>
      <c r="D16" s="80"/>
      <c r="E16" s="5">
        <v>1054</v>
      </c>
      <c r="F16" s="5">
        <f>E16</f>
        <v>1054</v>
      </c>
    </row>
    <row r="17" spans="1:6" ht="16.5" x14ac:dyDescent="0.2">
      <c r="A17" s="3"/>
      <c r="B17" s="7" t="s">
        <v>8</v>
      </c>
      <c r="C17" s="80"/>
      <c r="D17" s="80"/>
      <c r="E17" s="12">
        <f>E14+E16</f>
        <v>4071.9380000000001</v>
      </c>
      <c r="F17" s="12">
        <f>F14+F16</f>
        <v>4071.9380000000001</v>
      </c>
    </row>
    <row r="18" spans="1:6" ht="53.25" customHeight="1" x14ac:dyDescent="0.2">
      <c r="A18" s="90" t="s">
        <v>9</v>
      </c>
      <c r="B18" s="91"/>
      <c r="C18" s="91"/>
      <c r="D18" s="91"/>
      <c r="E18" s="91"/>
      <c r="F18" s="92"/>
    </row>
    <row r="19" spans="1:6" ht="16.5" customHeight="1" x14ac:dyDescent="0.2">
      <c r="A19" s="79" t="s">
        <v>10</v>
      </c>
      <c r="B19" s="79"/>
      <c r="C19" s="80" t="s">
        <v>35</v>
      </c>
      <c r="D19" s="80" t="s">
        <v>4</v>
      </c>
      <c r="E19" s="9"/>
      <c r="F19" s="2"/>
    </row>
    <row r="20" spans="1:6" ht="16.5" x14ac:dyDescent="0.2">
      <c r="A20" s="3"/>
      <c r="B20" s="6" t="s">
        <v>37</v>
      </c>
      <c r="C20" s="80"/>
      <c r="D20" s="80"/>
      <c r="E20" s="5">
        <v>4027.6588699999998</v>
      </c>
      <c r="F20" s="5" t="e">
        <f>#REF!</f>
        <v>#REF!</v>
      </c>
    </row>
    <row r="21" spans="1:6" ht="16.5" x14ac:dyDescent="0.2">
      <c r="A21" s="79" t="s">
        <v>11</v>
      </c>
      <c r="B21" s="79"/>
      <c r="C21" s="80"/>
      <c r="D21" s="80"/>
      <c r="E21" s="5"/>
      <c r="F21" s="2"/>
    </row>
    <row r="22" spans="1:6" ht="16.5" x14ac:dyDescent="0.2">
      <c r="A22" s="3"/>
      <c r="B22" s="6" t="s">
        <v>38</v>
      </c>
      <c r="C22" s="80"/>
      <c r="D22" s="80"/>
      <c r="E22" s="5">
        <v>429.41303999999997</v>
      </c>
      <c r="F22" s="5" t="e">
        <f>#REF!</f>
        <v>#REF!</v>
      </c>
    </row>
    <row r="23" spans="1:6" ht="16.5" x14ac:dyDescent="0.2">
      <c r="A23" s="79" t="s">
        <v>12</v>
      </c>
      <c r="B23" s="79"/>
      <c r="C23" s="80"/>
      <c r="D23" s="80"/>
      <c r="E23" s="5"/>
      <c r="F23" s="2"/>
    </row>
    <row r="24" spans="1:6" ht="16.5" x14ac:dyDescent="0.2">
      <c r="A24" s="3"/>
      <c r="B24" s="6" t="s">
        <v>13</v>
      </c>
      <c r="C24" s="80"/>
      <c r="D24" s="80"/>
      <c r="E24" s="5">
        <v>162.54079999999999</v>
      </c>
      <c r="F24" s="5">
        <v>0</v>
      </c>
    </row>
    <row r="25" spans="1:6" ht="16.5" x14ac:dyDescent="0.2">
      <c r="A25" s="79" t="s">
        <v>14</v>
      </c>
      <c r="B25" s="79"/>
      <c r="C25" s="80"/>
      <c r="D25" s="80"/>
      <c r="E25" s="5"/>
      <c r="F25" s="2"/>
    </row>
    <row r="26" spans="1:6" ht="16.5" x14ac:dyDescent="0.2">
      <c r="A26" s="3"/>
      <c r="B26" s="6" t="s">
        <v>15</v>
      </c>
      <c r="C26" s="80"/>
      <c r="D26" s="80"/>
      <c r="E26" s="5">
        <v>80.137</v>
      </c>
      <c r="F26" s="5">
        <v>0</v>
      </c>
    </row>
    <row r="27" spans="1:6" ht="16.5" x14ac:dyDescent="0.2">
      <c r="A27" s="79" t="s">
        <v>16</v>
      </c>
      <c r="B27" s="79"/>
      <c r="C27" s="80"/>
      <c r="D27" s="80"/>
      <c r="E27" s="5"/>
      <c r="F27" s="2"/>
    </row>
    <row r="28" spans="1:6" ht="36" customHeight="1" x14ac:dyDescent="0.2">
      <c r="A28" s="3"/>
      <c r="B28" s="6" t="s">
        <v>17</v>
      </c>
      <c r="C28" s="80"/>
      <c r="D28" s="80"/>
      <c r="E28" s="5">
        <v>261.54000000000002</v>
      </c>
      <c r="F28" s="5">
        <v>0</v>
      </c>
    </row>
    <row r="29" spans="1:6" ht="16.5" x14ac:dyDescent="0.2">
      <c r="A29" s="3"/>
      <c r="B29" s="7" t="s">
        <v>18</v>
      </c>
      <c r="C29" s="80"/>
      <c r="D29" s="80"/>
      <c r="E29" s="8">
        <f>E20+E22+E24+E26+E28</f>
        <v>4961.2897099999991</v>
      </c>
      <c r="F29" s="8" t="e">
        <f>F20+F22+F24+F26+F28</f>
        <v>#REF!</v>
      </c>
    </row>
    <row r="30" spans="1:6" ht="16.5" hidden="1" customHeight="1" x14ac:dyDescent="0.2">
      <c r="A30" s="11" t="s">
        <v>20</v>
      </c>
      <c r="B30" s="81" t="s">
        <v>21</v>
      </c>
      <c r="C30" s="81"/>
      <c r="D30" s="81"/>
      <c r="E30" s="81"/>
    </row>
    <row r="31" spans="1:6" ht="16.5" hidden="1" customHeight="1" x14ac:dyDescent="0.2">
      <c r="A31" s="82" t="s">
        <v>22</v>
      </c>
      <c r="B31" s="83"/>
      <c r="C31" s="19"/>
      <c r="D31" s="84" t="s">
        <v>23</v>
      </c>
      <c r="E31" s="12"/>
    </row>
    <row r="32" spans="1:6" ht="16.5" hidden="1" customHeight="1" x14ac:dyDescent="0.2">
      <c r="A32" s="13" t="s">
        <v>24</v>
      </c>
      <c r="B32" s="14"/>
      <c r="C32" s="20"/>
      <c r="D32" s="84"/>
      <c r="E32" s="12"/>
    </row>
    <row r="33" spans="1:6" ht="16.5" hidden="1" customHeight="1" x14ac:dyDescent="0.2">
      <c r="A33" s="13"/>
      <c r="B33" s="15" t="s">
        <v>25</v>
      </c>
      <c r="C33" s="21"/>
      <c r="D33" s="84"/>
      <c r="E33" s="12"/>
    </row>
    <row r="34" spans="1:6" ht="16.5" hidden="1" customHeight="1" x14ac:dyDescent="0.2">
      <c r="A34" s="16"/>
      <c r="B34" s="7" t="s">
        <v>26</v>
      </c>
      <c r="C34" s="18"/>
      <c r="D34" s="85"/>
      <c r="E34" s="2"/>
    </row>
    <row r="35" spans="1:6" ht="16.5" hidden="1" x14ac:dyDescent="0.2">
      <c r="A35" s="24"/>
      <c r="B35" s="25" t="s">
        <v>19</v>
      </c>
      <c r="C35" s="25"/>
      <c r="D35" s="24"/>
      <c r="E35" s="26" t="e">
        <f>#REF!</f>
        <v>#REF!</v>
      </c>
    </row>
    <row r="36" spans="1:6" ht="16.5" x14ac:dyDescent="0.25">
      <c r="A36" s="2"/>
      <c r="B36" s="27" t="s">
        <v>39</v>
      </c>
      <c r="C36" s="2"/>
      <c r="D36" s="2"/>
      <c r="E36" s="10">
        <f>E17+E29</f>
        <v>9033.2277099999992</v>
      </c>
      <c r="F36" s="10" t="e">
        <f>F17+F29</f>
        <v>#REF!</v>
      </c>
    </row>
    <row r="38" spans="1:6" x14ac:dyDescent="0.2">
      <c r="A38" s="78"/>
      <c r="B38" s="78"/>
      <c r="C38" s="78"/>
      <c r="D38" s="78"/>
      <c r="E38" s="78"/>
    </row>
    <row r="39" spans="1:6" x14ac:dyDescent="0.2">
      <c r="A39" s="78"/>
      <c r="B39" s="78"/>
      <c r="C39" s="78"/>
      <c r="D39" s="78"/>
      <c r="E39" s="78"/>
    </row>
    <row r="40" spans="1:6" x14ac:dyDescent="0.2">
      <c r="A40" s="78"/>
      <c r="B40" s="78"/>
      <c r="C40" s="78"/>
      <c r="D40" s="78"/>
      <c r="E40" s="78"/>
    </row>
  </sheetData>
  <mergeCells count="24">
    <mergeCell ref="A1:F1"/>
    <mergeCell ref="C13:C17"/>
    <mergeCell ref="C19:C29"/>
    <mergeCell ref="B11:F11"/>
    <mergeCell ref="E6:F9"/>
    <mergeCell ref="D6:D10"/>
    <mergeCell ref="C6:C10"/>
    <mergeCell ref="B6:B10"/>
    <mergeCell ref="A6:A10"/>
    <mergeCell ref="A12:F12"/>
    <mergeCell ref="A18:F18"/>
    <mergeCell ref="A38:E40"/>
    <mergeCell ref="A13:B13"/>
    <mergeCell ref="D13:D17"/>
    <mergeCell ref="A15:B15"/>
    <mergeCell ref="B30:E30"/>
    <mergeCell ref="A31:B31"/>
    <mergeCell ref="D31:D34"/>
    <mergeCell ref="A19:B19"/>
    <mergeCell ref="D19:D29"/>
    <mergeCell ref="A21:B21"/>
    <mergeCell ref="A23:B23"/>
    <mergeCell ref="A25:B25"/>
    <mergeCell ref="A27:B27"/>
  </mergeCells>
  <pageMargins left="0.15748031496062992" right="0.15748031496062992" top="0.51181102362204722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X56"/>
  <sheetViews>
    <sheetView tabSelected="1" topLeftCell="A39" zoomScale="60" zoomScaleNormal="60" zoomScaleSheetLayoutView="85" workbookViewId="0">
      <selection activeCell="R1" sqref="R1:T1"/>
    </sheetView>
  </sheetViews>
  <sheetFormatPr defaultRowHeight="12.75" x14ac:dyDescent="0.2"/>
  <cols>
    <col min="1" max="1" width="8.28515625" customWidth="1"/>
    <col min="2" max="2" width="46" customWidth="1"/>
    <col min="3" max="3" width="8.85546875" style="31"/>
    <col min="4" max="4" width="9.140625" style="52" customWidth="1"/>
    <col min="5" max="5" width="9.5703125" style="32" customWidth="1"/>
    <col min="6" max="6" width="6" style="32" hidden="1" customWidth="1"/>
    <col min="7" max="7" width="5.85546875" style="32" hidden="1" customWidth="1"/>
    <col min="8" max="8" width="7.42578125" style="32" hidden="1" customWidth="1"/>
    <col min="9" max="9" width="5.85546875" style="32" hidden="1" customWidth="1"/>
    <col min="10" max="10" width="12.140625" style="32" hidden="1" customWidth="1"/>
    <col min="11" max="11" width="8.85546875" style="32" customWidth="1"/>
    <col min="12" max="12" width="9.28515625" style="32" customWidth="1"/>
    <col min="13" max="13" width="11.140625" hidden="1" customWidth="1"/>
    <col min="14" max="14" width="8.85546875" style="32" customWidth="1"/>
    <col min="15" max="15" width="8" style="69" customWidth="1"/>
    <col min="16" max="16" width="8.85546875" style="69" customWidth="1"/>
    <col min="17" max="17" width="17.42578125" style="52" customWidth="1"/>
    <col min="18" max="18" width="16.28515625" style="69" customWidth="1"/>
    <col min="19" max="19" width="21.5703125" style="69" customWidth="1"/>
    <col min="20" max="20" width="18.5703125" style="69" customWidth="1"/>
  </cols>
  <sheetData>
    <row r="1" spans="1:22" x14ac:dyDescent="0.2">
      <c r="R1" s="115" t="s">
        <v>123</v>
      </c>
      <c r="S1" s="115"/>
      <c r="T1" s="115"/>
    </row>
    <row r="2" spans="1:22" x14ac:dyDescent="0.2">
      <c r="R2" s="115" t="s">
        <v>79</v>
      </c>
      <c r="S2" s="115"/>
      <c r="T2" s="115"/>
    </row>
    <row r="3" spans="1:22" x14ac:dyDescent="0.2">
      <c r="R3" s="115" t="s">
        <v>122</v>
      </c>
      <c r="S3" s="115"/>
      <c r="T3" s="115"/>
    </row>
    <row r="4" spans="1:22" ht="9.75" customHeight="1" x14ac:dyDescent="0.2"/>
    <row r="5" spans="1:22" x14ac:dyDescent="0.2">
      <c r="R5" s="115" t="s">
        <v>72</v>
      </c>
      <c r="S5" s="115"/>
      <c r="T5" s="115"/>
    </row>
    <row r="6" spans="1:22" x14ac:dyDescent="0.2">
      <c r="R6" s="115" t="s">
        <v>73</v>
      </c>
      <c r="S6" s="115"/>
      <c r="T6" s="115"/>
    </row>
    <row r="7" spans="1:22" ht="12.75" customHeight="1" x14ac:dyDescent="0.2">
      <c r="R7" s="110" t="s">
        <v>81</v>
      </c>
      <c r="S7" s="110"/>
      <c r="T7" s="110"/>
    </row>
    <row r="8" spans="1:22" x14ac:dyDescent="0.2">
      <c r="R8" s="110"/>
      <c r="S8" s="110"/>
      <c r="T8" s="110"/>
    </row>
    <row r="9" spans="1:22" ht="53.25" customHeight="1" x14ac:dyDescent="0.2">
      <c r="C9" s="1"/>
      <c r="D9" s="53"/>
      <c r="E9" s="54"/>
      <c r="F9" s="55"/>
      <c r="G9" s="55"/>
      <c r="H9" s="55"/>
      <c r="I9" s="55"/>
      <c r="J9" s="55"/>
      <c r="K9" s="55"/>
      <c r="L9" s="55"/>
      <c r="M9" s="29"/>
      <c r="N9" s="55"/>
      <c r="O9" s="70"/>
      <c r="P9" s="70"/>
      <c r="Q9" s="76"/>
      <c r="R9" s="110"/>
      <c r="S9" s="110"/>
      <c r="T9" s="110"/>
    </row>
    <row r="10" spans="1:22" s="31" customFormat="1" ht="16.5" customHeight="1" x14ac:dyDescent="0.2">
      <c r="A10" s="111" t="s">
        <v>52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</row>
    <row r="11" spans="1:22" s="31" customFormat="1" ht="43.5" customHeight="1" x14ac:dyDescent="0.2">
      <c r="A11" s="112" t="s">
        <v>82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</row>
    <row r="12" spans="1:22" ht="72" customHeight="1" x14ac:dyDescent="0.2">
      <c r="A12" s="80" t="s">
        <v>53</v>
      </c>
      <c r="B12" s="80" t="s">
        <v>47</v>
      </c>
      <c r="C12" s="80" t="s">
        <v>43</v>
      </c>
      <c r="D12" s="105" t="s">
        <v>64</v>
      </c>
      <c r="E12" s="106"/>
      <c r="F12" s="106"/>
      <c r="G12" s="106"/>
      <c r="H12" s="106"/>
      <c r="I12" s="106"/>
      <c r="J12" s="106"/>
      <c r="K12" s="106"/>
      <c r="L12" s="107"/>
      <c r="M12" s="105" t="s">
        <v>44</v>
      </c>
      <c r="N12" s="108"/>
      <c r="O12" s="108"/>
      <c r="P12" s="109"/>
      <c r="Q12" s="80" t="s">
        <v>57</v>
      </c>
      <c r="R12" s="80" t="s">
        <v>51</v>
      </c>
      <c r="S12" s="80" t="s">
        <v>62</v>
      </c>
      <c r="T12" s="80" t="s">
        <v>63</v>
      </c>
    </row>
    <row r="13" spans="1:22" ht="39.75" customHeight="1" x14ac:dyDescent="0.25">
      <c r="A13" s="80"/>
      <c r="B13" s="80"/>
      <c r="C13" s="80"/>
      <c r="D13" s="50" t="s">
        <v>75</v>
      </c>
      <c r="E13" s="51" t="s">
        <v>78</v>
      </c>
      <c r="F13" s="114">
        <v>2011</v>
      </c>
      <c r="G13" s="114"/>
      <c r="H13" s="114" t="s">
        <v>48</v>
      </c>
      <c r="I13" s="114"/>
      <c r="J13" s="56"/>
      <c r="K13" s="80" t="s">
        <v>84</v>
      </c>
      <c r="L13" s="80"/>
      <c r="M13" s="38" t="s">
        <v>74</v>
      </c>
      <c r="N13" s="73" t="s">
        <v>76</v>
      </c>
      <c r="O13" s="67" t="s">
        <v>77</v>
      </c>
      <c r="P13" s="67" t="s">
        <v>83</v>
      </c>
      <c r="Q13" s="80"/>
      <c r="R13" s="80"/>
      <c r="S13" s="80"/>
      <c r="T13" s="80"/>
    </row>
    <row r="14" spans="1:22" s="33" customFormat="1" ht="24.75" customHeight="1" x14ac:dyDescent="0.2">
      <c r="A14" s="80"/>
      <c r="B14" s="80"/>
      <c r="C14" s="80"/>
      <c r="D14" s="50" t="s">
        <v>42</v>
      </c>
      <c r="E14" s="51" t="s">
        <v>42</v>
      </c>
      <c r="F14" s="42" t="s">
        <v>41</v>
      </c>
      <c r="G14" s="42" t="s">
        <v>42</v>
      </c>
      <c r="H14" s="42" t="s">
        <v>41</v>
      </c>
      <c r="I14" s="42" t="s">
        <v>42</v>
      </c>
      <c r="J14" s="42" t="s">
        <v>41</v>
      </c>
      <c r="K14" s="51" t="s">
        <v>41</v>
      </c>
      <c r="L14" s="51" t="s">
        <v>65</v>
      </c>
      <c r="M14" s="105" t="s">
        <v>41</v>
      </c>
      <c r="N14" s="108"/>
      <c r="O14" s="108"/>
      <c r="P14" s="109"/>
      <c r="Q14" s="80"/>
      <c r="R14" s="80"/>
      <c r="S14" s="80"/>
      <c r="T14" s="80"/>
    </row>
    <row r="15" spans="1:22" s="34" customFormat="1" ht="37.5" customHeight="1" x14ac:dyDescent="0.2">
      <c r="A15" s="38">
        <v>1</v>
      </c>
      <c r="B15" s="80" t="s">
        <v>101</v>
      </c>
      <c r="C15" s="80"/>
      <c r="D15" s="93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</row>
    <row r="16" spans="1:22" s="28" customFormat="1" ht="41.45" customHeight="1" x14ac:dyDescent="0.2">
      <c r="A16" s="99" t="s">
        <v>40</v>
      </c>
      <c r="B16" s="39" t="s">
        <v>98</v>
      </c>
      <c r="C16" s="38" t="s">
        <v>46</v>
      </c>
      <c r="D16" s="41">
        <v>20</v>
      </c>
      <c r="E16" s="41">
        <v>20</v>
      </c>
      <c r="F16" s="42"/>
      <c r="G16" s="42"/>
      <c r="H16" s="42"/>
      <c r="I16" s="42"/>
      <c r="J16" s="42"/>
      <c r="K16" s="41">
        <v>12</v>
      </c>
      <c r="L16" s="51">
        <v>12</v>
      </c>
      <c r="M16" s="38">
        <v>15</v>
      </c>
      <c r="N16" s="51">
        <f>N17+N18+N19</f>
        <v>15</v>
      </c>
      <c r="O16" s="67">
        <f t="shared" ref="O16:P16" si="0">O17+O18+O19</f>
        <v>15</v>
      </c>
      <c r="P16" s="67">
        <f t="shared" si="0"/>
        <v>15</v>
      </c>
      <c r="Q16" s="102" t="s">
        <v>117</v>
      </c>
      <c r="R16" s="93" t="s">
        <v>49</v>
      </c>
      <c r="S16" s="93" t="s">
        <v>80</v>
      </c>
      <c r="T16" s="98" t="s">
        <v>60</v>
      </c>
      <c r="U16" s="66"/>
      <c r="V16" s="64"/>
    </row>
    <row r="17" spans="1:24" s="28" customFormat="1" ht="41.45" customHeight="1" x14ac:dyDescent="0.2">
      <c r="A17" s="100"/>
      <c r="B17" s="58" t="s">
        <v>102</v>
      </c>
      <c r="C17" s="59" t="s">
        <v>46</v>
      </c>
      <c r="D17" s="41"/>
      <c r="E17" s="41"/>
      <c r="F17" s="60"/>
      <c r="G17" s="60"/>
      <c r="H17" s="60"/>
      <c r="I17" s="60"/>
      <c r="J17" s="60"/>
      <c r="K17" s="41"/>
      <c r="L17" s="59"/>
      <c r="M17" s="59"/>
      <c r="N17" s="59">
        <v>9</v>
      </c>
      <c r="O17" s="67">
        <v>9</v>
      </c>
      <c r="P17" s="67">
        <v>9</v>
      </c>
      <c r="Q17" s="103"/>
      <c r="R17" s="84"/>
      <c r="S17" s="84"/>
      <c r="T17" s="98"/>
      <c r="U17" s="30"/>
    </row>
    <row r="18" spans="1:24" s="28" customFormat="1" ht="41.45" customHeight="1" x14ac:dyDescent="0.2">
      <c r="A18" s="100"/>
      <c r="B18" s="58" t="s">
        <v>103</v>
      </c>
      <c r="C18" s="59" t="s">
        <v>46</v>
      </c>
      <c r="D18" s="41"/>
      <c r="E18" s="41"/>
      <c r="F18" s="60"/>
      <c r="G18" s="60"/>
      <c r="H18" s="60"/>
      <c r="I18" s="60"/>
      <c r="J18" s="60"/>
      <c r="K18" s="41"/>
      <c r="L18" s="59"/>
      <c r="M18" s="59"/>
      <c r="N18" s="59">
        <v>3</v>
      </c>
      <c r="O18" s="67">
        <v>3</v>
      </c>
      <c r="P18" s="67">
        <v>3</v>
      </c>
      <c r="Q18" s="103"/>
      <c r="R18" s="84"/>
      <c r="S18" s="84"/>
      <c r="T18" s="98"/>
      <c r="U18" s="30"/>
    </row>
    <row r="19" spans="1:24" s="28" customFormat="1" ht="41.45" customHeight="1" x14ac:dyDescent="0.2">
      <c r="A19" s="101"/>
      <c r="B19" s="58" t="s">
        <v>104</v>
      </c>
      <c r="C19" s="59" t="s">
        <v>46</v>
      </c>
      <c r="D19" s="41"/>
      <c r="E19" s="41"/>
      <c r="F19" s="60"/>
      <c r="G19" s="60"/>
      <c r="H19" s="60"/>
      <c r="I19" s="60"/>
      <c r="J19" s="60"/>
      <c r="K19" s="41"/>
      <c r="L19" s="59"/>
      <c r="M19" s="59"/>
      <c r="N19" s="59">
        <v>3</v>
      </c>
      <c r="O19" s="67">
        <v>3</v>
      </c>
      <c r="P19" s="67">
        <v>3</v>
      </c>
      <c r="Q19" s="104"/>
      <c r="R19" s="85"/>
      <c r="S19" s="84"/>
      <c r="T19" s="98"/>
      <c r="U19" s="30"/>
    </row>
    <row r="20" spans="1:24" s="28" customFormat="1" ht="44.25" customHeight="1" x14ac:dyDescent="0.2">
      <c r="A20" s="99" t="s">
        <v>20</v>
      </c>
      <c r="B20" s="39" t="s">
        <v>58</v>
      </c>
      <c r="C20" s="38" t="s">
        <v>46</v>
      </c>
      <c r="D20" s="41">
        <v>17</v>
      </c>
      <c r="E20" s="41">
        <v>22</v>
      </c>
      <c r="F20" s="43"/>
      <c r="G20" s="43"/>
      <c r="H20" s="43"/>
      <c r="I20" s="43"/>
      <c r="J20" s="42"/>
      <c r="K20" s="41">
        <v>12</v>
      </c>
      <c r="L20" s="51">
        <v>12</v>
      </c>
      <c r="M20" s="38">
        <v>15</v>
      </c>
      <c r="N20" s="51">
        <f>N21+N22+N23</f>
        <v>15</v>
      </c>
      <c r="O20" s="67">
        <f t="shared" ref="O20:P20" si="1">O21+O22+O23</f>
        <v>15</v>
      </c>
      <c r="P20" s="67">
        <f t="shared" si="1"/>
        <v>15</v>
      </c>
      <c r="Q20" s="102" t="s">
        <v>118</v>
      </c>
      <c r="R20" s="93" t="s">
        <v>50</v>
      </c>
      <c r="S20" s="84"/>
      <c r="T20" s="98"/>
    </row>
    <row r="21" spans="1:24" s="28" customFormat="1" ht="44.25" customHeight="1" x14ac:dyDescent="0.2">
      <c r="A21" s="100"/>
      <c r="B21" s="58" t="s">
        <v>105</v>
      </c>
      <c r="C21" s="59" t="s">
        <v>46</v>
      </c>
      <c r="D21" s="41"/>
      <c r="E21" s="41"/>
      <c r="F21" s="43"/>
      <c r="G21" s="43"/>
      <c r="H21" s="43"/>
      <c r="I21" s="43"/>
      <c r="J21" s="60"/>
      <c r="K21" s="41"/>
      <c r="L21" s="59"/>
      <c r="M21" s="59"/>
      <c r="N21" s="59">
        <v>9</v>
      </c>
      <c r="O21" s="67">
        <v>9</v>
      </c>
      <c r="P21" s="67">
        <v>9</v>
      </c>
      <c r="Q21" s="103"/>
      <c r="R21" s="84"/>
      <c r="S21" s="84"/>
      <c r="T21" s="98"/>
    </row>
    <row r="22" spans="1:24" s="28" customFormat="1" ht="44.25" customHeight="1" x14ac:dyDescent="0.2">
      <c r="A22" s="100"/>
      <c r="B22" s="58" t="s">
        <v>103</v>
      </c>
      <c r="C22" s="59" t="s">
        <v>46</v>
      </c>
      <c r="D22" s="41"/>
      <c r="E22" s="41"/>
      <c r="F22" s="43"/>
      <c r="G22" s="43"/>
      <c r="H22" s="43"/>
      <c r="I22" s="43"/>
      <c r="J22" s="60"/>
      <c r="K22" s="41"/>
      <c r="L22" s="59"/>
      <c r="M22" s="59"/>
      <c r="N22" s="59">
        <v>3</v>
      </c>
      <c r="O22" s="67">
        <v>3</v>
      </c>
      <c r="P22" s="67">
        <v>3</v>
      </c>
      <c r="Q22" s="103"/>
      <c r="R22" s="84"/>
      <c r="S22" s="84"/>
      <c r="T22" s="98"/>
    </row>
    <row r="23" spans="1:24" s="28" customFormat="1" ht="44.25" customHeight="1" x14ac:dyDescent="0.2">
      <c r="A23" s="101"/>
      <c r="B23" s="58" t="s">
        <v>104</v>
      </c>
      <c r="C23" s="59" t="s">
        <v>46</v>
      </c>
      <c r="D23" s="41"/>
      <c r="E23" s="41"/>
      <c r="F23" s="43"/>
      <c r="G23" s="43"/>
      <c r="H23" s="43"/>
      <c r="I23" s="43"/>
      <c r="J23" s="60"/>
      <c r="K23" s="41"/>
      <c r="L23" s="59"/>
      <c r="M23" s="59"/>
      <c r="N23" s="59">
        <v>3</v>
      </c>
      <c r="O23" s="67">
        <v>3</v>
      </c>
      <c r="P23" s="67">
        <v>3</v>
      </c>
      <c r="Q23" s="104"/>
      <c r="R23" s="85"/>
      <c r="S23" s="84"/>
      <c r="T23" s="98"/>
    </row>
    <row r="24" spans="1:24" ht="41.45" customHeight="1" x14ac:dyDescent="0.2">
      <c r="A24" s="40" t="s">
        <v>45</v>
      </c>
      <c r="B24" s="39" t="s">
        <v>55</v>
      </c>
      <c r="C24" s="38" t="s">
        <v>54</v>
      </c>
      <c r="D24" s="44">
        <f>D20/18*100</f>
        <v>94.444444444444443</v>
      </c>
      <c r="E24" s="44">
        <f>E20/67*100</f>
        <v>32.835820895522389</v>
      </c>
      <c r="F24" s="42"/>
      <c r="G24" s="42"/>
      <c r="H24" s="45"/>
      <c r="I24" s="42"/>
      <c r="J24" s="46"/>
      <c r="K24" s="44">
        <f>K20/64*100</f>
        <v>18.75</v>
      </c>
      <c r="L24" s="44">
        <f>L20/64*100</f>
        <v>18.75</v>
      </c>
      <c r="M24" s="44">
        <f>M20/67*100</f>
        <v>22.388059701492537</v>
      </c>
      <c r="N24" s="62">
        <f>N20/46*100</f>
        <v>32.608695652173914</v>
      </c>
      <c r="O24" s="62">
        <f>O20/31*100</f>
        <v>48.387096774193552</v>
      </c>
      <c r="P24" s="62">
        <f>P20/25*100</f>
        <v>60</v>
      </c>
      <c r="Q24" s="68" t="s">
        <v>119</v>
      </c>
      <c r="R24" s="67" t="s">
        <v>59</v>
      </c>
      <c r="S24" s="84"/>
      <c r="T24" s="98"/>
    </row>
    <row r="25" spans="1:24" ht="40.5" customHeight="1" x14ac:dyDescent="0.2">
      <c r="A25" s="95" t="s">
        <v>69</v>
      </c>
      <c r="B25" s="39" t="s">
        <v>99</v>
      </c>
      <c r="C25" s="38" t="s">
        <v>46</v>
      </c>
      <c r="D25" s="41">
        <v>38</v>
      </c>
      <c r="E25" s="41">
        <v>32</v>
      </c>
      <c r="F25" s="42"/>
      <c r="G25" s="42"/>
      <c r="H25" s="42"/>
      <c r="I25" s="47"/>
      <c r="J25" s="42"/>
      <c r="K25" s="48">
        <v>30</v>
      </c>
      <c r="L25" s="48">
        <v>30</v>
      </c>
      <c r="M25" s="48">
        <v>37</v>
      </c>
      <c r="N25" s="63">
        <f>N26+N27+N28+N29</f>
        <v>44</v>
      </c>
      <c r="O25" s="63">
        <f t="shared" ref="O25:P25" si="2">O26+O27+O28+O29</f>
        <v>44</v>
      </c>
      <c r="P25" s="63">
        <f t="shared" si="2"/>
        <v>44</v>
      </c>
      <c r="Q25" s="102" t="s">
        <v>120</v>
      </c>
      <c r="R25" s="93" t="s">
        <v>49</v>
      </c>
      <c r="S25" s="84"/>
      <c r="T25" s="98" t="s">
        <v>61</v>
      </c>
    </row>
    <row r="26" spans="1:24" ht="36" customHeight="1" x14ac:dyDescent="0.2">
      <c r="A26" s="96"/>
      <c r="B26" s="58" t="s">
        <v>106</v>
      </c>
      <c r="C26" s="59" t="s">
        <v>46</v>
      </c>
      <c r="D26" s="41"/>
      <c r="E26" s="41"/>
      <c r="F26" s="60"/>
      <c r="G26" s="60"/>
      <c r="H26" s="60"/>
      <c r="I26" s="47"/>
      <c r="J26" s="60"/>
      <c r="K26" s="48"/>
      <c r="L26" s="48"/>
      <c r="M26" s="48"/>
      <c r="N26" s="63">
        <v>30</v>
      </c>
      <c r="O26" s="63">
        <v>30</v>
      </c>
      <c r="P26" s="63">
        <v>30</v>
      </c>
      <c r="Q26" s="103"/>
      <c r="R26" s="84"/>
      <c r="S26" s="84" t="s">
        <v>80</v>
      </c>
      <c r="T26" s="98"/>
    </row>
    <row r="27" spans="1:24" ht="33" customHeight="1" x14ac:dyDescent="0.2">
      <c r="A27" s="96"/>
      <c r="B27" s="58" t="s">
        <v>107</v>
      </c>
      <c r="C27" s="59" t="s">
        <v>46</v>
      </c>
      <c r="D27" s="41"/>
      <c r="E27" s="41"/>
      <c r="F27" s="60"/>
      <c r="G27" s="60"/>
      <c r="H27" s="60"/>
      <c r="I27" s="47"/>
      <c r="J27" s="60"/>
      <c r="K27" s="48"/>
      <c r="L27" s="48"/>
      <c r="M27" s="48"/>
      <c r="N27" s="63">
        <v>5</v>
      </c>
      <c r="O27" s="63">
        <v>5</v>
      </c>
      <c r="P27" s="63">
        <v>5</v>
      </c>
      <c r="Q27" s="103"/>
      <c r="R27" s="84"/>
      <c r="S27" s="84"/>
      <c r="T27" s="98"/>
    </row>
    <row r="28" spans="1:24" ht="34.5" customHeight="1" x14ac:dyDescent="0.2">
      <c r="A28" s="96"/>
      <c r="B28" s="58" t="s">
        <v>108</v>
      </c>
      <c r="C28" s="59" t="s">
        <v>46</v>
      </c>
      <c r="D28" s="41"/>
      <c r="E28" s="41"/>
      <c r="F28" s="60"/>
      <c r="G28" s="60"/>
      <c r="H28" s="60"/>
      <c r="I28" s="47"/>
      <c r="J28" s="60"/>
      <c r="K28" s="48"/>
      <c r="L28" s="48"/>
      <c r="M28" s="48"/>
      <c r="N28" s="63">
        <v>5</v>
      </c>
      <c r="O28" s="63">
        <v>5</v>
      </c>
      <c r="P28" s="63">
        <v>5</v>
      </c>
      <c r="Q28" s="103"/>
      <c r="R28" s="84"/>
      <c r="S28" s="84"/>
      <c r="T28" s="98"/>
      <c r="X28" s="72"/>
    </row>
    <row r="29" spans="1:24" ht="33" customHeight="1" x14ac:dyDescent="0.2">
      <c r="A29" s="97"/>
      <c r="B29" s="58" t="s">
        <v>109</v>
      </c>
      <c r="C29" s="59" t="s">
        <v>46</v>
      </c>
      <c r="D29" s="41"/>
      <c r="E29" s="41"/>
      <c r="F29" s="60"/>
      <c r="G29" s="60"/>
      <c r="H29" s="60"/>
      <c r="I29" s="47"/>
      <c r="J29" s="60"/>
      <c r="K29" s="48"/>
      <c r="L29" s="48"/>
      <c r="M29" s="48"/>
      <c r="N29" s="63">
        <v>4</v>
      </c>
      <c r="O29" s="63">
        <v>4</v>
      </c>
      <c r="P29" s="63">
        <v>4</v>
      </c>
      <c r="Q29" s="104"/>
      <c r="R29" s="85"/>
      <c r="S29" s="84"/>
      <c r="T29" s="98"/>
    </row>
    <row r="30" spans="1:24" s="28" customFormat="1" ht="41.25" customHeight="1" x14ac:dyDescent="0.2">
      <c r="A30" s="95" t="s">
        <v>70</v>
      </c>
      <c r="B30" s="39" t="s">
        <v>97</v>
      </c>
      <c r="C30" s="38" t="s">
        <v>46</v>
      </c>
      <c r="D30" s="41">
        <v>36</v>
      </c>
      <c r="E30" s="41">
        <v>34</v>
      </c>
      <c r="F30" s="42"/>
      <c r="G30" s="42"/>
      <c r="H30" s="42"/>
      <c r="I30" s="47"/>
      <c r="J30" s="42"/>
      <c r="K30" s="48">
        <v>30</v>
      </c>
      <c r="L30" s="48">
        <v>30</v>
      </c>
      <c r="M30" s="48">
        <v>37</v>
      </c>
      <c r="N30" s="63">
        <f>N31+N32+N33+N34</f>
        <v>44</v>
      </c>
      <c r="O30" s="63">
        <f t="shared" ref="O30:P30" si="3">O31+O32+O33+O34</f>
        <v>44</v>
      </c>
      <c r="P30" s="63">
        <f t="shared" si="3"/>
        <v>44</v>
      </c>
      <c r="Q30" s="93" t="s">
        <v>121</v>
      </c>
      <c r="R30" s="93" t="s">
        <v>50</v>
      </c>
      <c r="S30" s="84"/>
      <c r="T30" s="98"/>
      <c r="U30" s="64"/>
      <c r="V30" s="64"/>
    </row>
    <row r="31" spans="1:24" s="28" customFormat="1" ht="41.25" customHeight="1" x14ac:dyDescent="0.2">
      <c r="A31" s="96"/>
      <c r="B31" s="74" t="s">
        <v>106</v>
      </c>
      <c r="C31" s="59" t="s">
        <v>46</v>
      </c>
      <c r="D31" s="41"/>
      <c r="E31" s="41"/>
      <c r="F31" s="60"/>
      <c r="G31" s="60"/>
      <c r="H31" s="60"/>
      <c r="I31" s="47"/>
      <c r="J31" s="60"/>
      <c r="K31" s="48"/>
      <c r="L31" s="48"/>
      <c r="M31" s="48"/>
      <c r="N31" s="63">
        <v>30</v>
      </c>
      <c r="O31" s="63">
        <v>30</v>
      </c>
      <c r="P31" s="63">
        <v>30</v>
      </c>
      <c r="Q31" s="84"/>
      <c r="R31" s="84"/>
      <c r="S31" s="84"/>
      <c r="T31" s="98"/>
      <c r="U31" s="64"/>
      <c r="V31" s="64"/>
    </row>
    <row r="32" spans="1:24" s="28" customFormat="1" ht="36.75" customHeight="1" x14ac:dyDescent="0.2">
      <c r="A32" s="96"/>
      <c r="B32" s="74" t="s">
        <v>107</v>
      </c>
      <c r="C32" s="59" t="s">
        <v>46</v>
      </c>
      <c r="D32" s="41"/>
      <c r="E32" s="41"/>
      <c r="F32" s="60"/>
      <c r="G32" s="60"/>
      <c r="H32" s="60"/>
      <c r="I32" s="47"/>
      <c r="J32" s="60"/>
      <c r="K32" s="48"/>
      <c r="L32" s="48"/>
      <c r="M32" s="48"/>
      <c r="N32" s="63">
        <v>5</v>
      </c>
      <c r="O32" s="63">
        <v>5</v>
      </c>
      <c r="P32" s="63">
        <v>5</v>
      </c>
      <c r="Q32" s="84"/>
      <c r="R32" s="84"/>
      <c r="S32" s="84"/>
      <c r="T32" s="98"/>
      <c r="U32" s="64"/>
      <c r="V32" s="64"/>
    </row>
    <row r="33" spans="1:22" s="28" customFormat="1" ht="33.75" customHeight="1" x14ac:dyDescent="0.2">
      <c r="A33" s="96"/>
      <c r="B33" s="74" t="s">
        <v>108</v>
      </c>
      <c r="C33" s="59" t="s">
        <v>46</v>
      </c>
      <c r="D33" s="41"/>
      <c r="E33" s="41"/>
      <c r="F33" s="60"/>
      <c r="G33" s="60"/>
      <c r="H33" s="60"/>
      <c r="I33" s="47"/>
      <c r="J33" s="60"/>
      <c r="K33" s="48"/>
      <c r="L33" s="48"/>
      <c r="M33" s="48"/>
      <c r="N33" s="63">
        <v>5</v>
      </c>
      <c r="O33" s="63">
        <v>5</v>
      </c>
      <c r="P33" s="63">
        <v>5</v>
      </c>
      <c r="Q33" s="84"/>
      <c r="R33" s="84"/>
      <c r="S33" s="84"/>
      <c r="T33" s="98"/>
      <c r="U33" s="64"/>
      <c r="V33" s="64"/>
    </row>
    <row r="34" spans="1:22" s="28" customFormat="1" ht="41.25" customHeight="1" x14ac:dyDescent="0.2">
      <c r="A34" s="97"/>
      <c r="B34" s="74" t="s">
        <v>109</v>
      </c>
      <c r="C34" s="59" t="s">
        <v>46</v>
      </c>
      <c r="D34" s="41"/>
      <c r="E34" s="41"/>
      <c r="F34" s="60"/>
      <c r="G34" s="60"/>
      <c r="H34" s="60"/>
      <c r="I34" s="47"/>
      <c r="J34" s="60"/>
      <c r="K34" s="48"/>
      <c r="L34" s="48"/>
      <c r="M34" s="48"/>
      <c r="N34" s="63">
        <v>4</v>
      </c>
      <c r="O34" s="63">
        <v>4</v>
      </c>
      <c r="P34" s="63">
        <v>4</v>
      </c>
      <c r="Q34" s="85"/>
      <c r="R34" s="85"/>
      <c r="S34" s="84"/>
      <c r="T34" s="98"/>
      <c r="U34" s="64"/>
      <c r="V34" s="64"/>
    </row>
    <row r="35" spans="1:22" ht="49.5" customHeight="1" x14ac:dyDescent="0.2">
      <c r="A35" s="38" t="s">
        <v>71</v>
      </c>
      <c r="B35" s="39" t="s">
        <v>56</v>
      </c>
      <c r="C35" s="38" t="s">
        <v>54</v>
      </c>
      <c r="D35" s="44">
        <f>D30/232*100</f>
        <v>15.517241379310345</v>
      </c>
      <c r="E35" s="44">
        <f>E30/113*100</f>
        <v>30.088495575221241</v>
      </c>
      <c r="F35" s="42"/>
      <c r="G35" s="42"/>
      <c r="H35" s="42"/>
      <c r="I35" s="47"/>
      <c r="J35" s="42"/>
      <c r="K35" s="44">
        <f>K30/181*100</f>
        <v>16.574585635359114</v>
      </c>
      <c r="L35" s="44">
        <f>L30/181*100</f>
        <v>16.574585635359114</v>
      </c>
      <c r="M35" s="44">
        <f>M30/113*100</f>
        <v>32.743362831858406</v>
      </c>
      <c r="N35" s="62">
        <f>N30/229*100</f>
        <v>19.213973799126638</v>
      </c>
      <c r="O35" s="62">
        <f>O30/189*100</f>
        <v>23.280423280423278</v>
      </c>
      <c r="P35" s="62">
        <f>P30/185*100</f>
        <v>23.783783783783786</v>
      </c>
      <c r="Q35" s="75" t="s">
        <v>114</v>
      </c>
      <c r="R35" s="67" t="s">
        <v>59</v>
      </c>
      <c r="S35" s="84"/>
      <c r="T35" s="98"/>
      <c r="U35" s="65"/>
      <c r="V35" s="65"/>
    </row>
    <row r="36" spans="1:22" ht="37.5" customHeight="1" x14ac:dyDescent="0.2">
      <c r="A36" s="93" t="s">
        <v>85</v>
      </c>
      <c r="B36" s="49" t="s">
        <v>91</v>
      </c>
      <c r="C36" s="50" t="s">
        <v>46</v>
      </c>
      <c r="D36" s="61">
        <v>0</v>
      </c>
      <c r="E36" s="61">
        <v>0</v>
      </c>
      <c r="F36" s="48"/>
      <c r="G36" s="48"/>
      <c r="H36" s="48"/>
      <c r="I36" s="48"/>
      <c r="J36" s="48"/>
      <c r="K36" s="61">
        <v>4</v>
      </c>
      <c r="L36" s="61">
        <v>4</v>
      </c>
      <c r="M36" s="61"/>
      <c r="N36" s="48">
        <f>N37+N38</f>
        <v>3</v>
      </c>
      <c r="O36" s="48">
        <f t="shared" ref="O36:P36" si="4">O37+O38</f>
        <v>3</v>
      </c>
      <c r="P36" s="48">
        <f t="shared" si="4"/>
        <v>3</v>
      </c>
      <c r="Q36" s="93" t="s">
        <v>115</v>
      </c>
      <c r="R36" s="93" t="s">
        <v>49</v>
      </c>
      <c r="S36" s="84"/>
      <c r="T36" s="98" t="s">
        <v>60</v>
      </c>
      <c r="U36" s="65"/>
      <c r="V36" s="65"/>
    </row>
    <row r="37" spans="1:22" ht="37.5" customHeight="1" x14ac:dyDescent="0.2">
      <c r="A37" s="84"/>
      <c r="B37" s="58" t="s">
        <v>110</v>
      </c>
      <c r="C37" s="59" t="s">
        <v>46</v>
      </c>
      <c r="D37" s="61"/>
      <c r="E37" s="61"/>
      <c r="F37" s="48"/>
      <c r="G37" s="48"/>
      <c r="H37" s="48"/>
      <c r="I37" s="48"/>
      <c r="J37" s="48"/>
      <c r="K37" s="61"/>
      <c r="L37" s="61"/>
      <c r="M37" s="61"/>
      <c r="N37" s="48">
        <v>1</v>
      </c>
      <c r="O37" s="48">
        <v>1</v>
      </c>
      <c r="P37" s="48">
        <v>1</v>
      </c>
      <c r="Q37" s="84"/>
      <c r="R37" s="84"/>
      <c r="S37" s="84"/>
      <c r="T37" s="98"/>
      <c r="U37" s="65"/>
      <c r="V37" s="65"/>
    </row>
    <row r="38" spans="1:22" ht="37.5" customHeight="1" x14ac:dyDescent="0.2">
      <c r="A38" s="85"/>
      <c r="B38" s="58" t="s">
        <v>111</v>
      </c>
      <c r="C38" s="59" t="s">
        <v>46</v>
      </c>
      <c r="D38" s="61"/>
      <c r="E38" s="61"/>
      <c r="F38" s="48"/>
      <c r="G38" s="48"/>
      <c r="H38" s="48"/>
      <c r="I38" s="48"/>
      <c r="J38" s="48"/>
      <c r="K38" s="61"/>
      <c r="L38" s="61"/>
      <c r="M38" s="61"/>
      <c r="N38" s="48">
        <v>2</v>
      </c>
      <c r="O38" s="48">
        <v>2</v>
      </c>
      <c r="P38" s="48">
        <v>2</v>
      </c>
      <c r="Q38" s="85"/>
      <c r="R38" s="85"/>
      <c r="S38" s="84"/>
      <c r="T38" s="98"/>
      <c r="U38" s="65"/>
      <c r="V38" s="65"/>
    </row>
    <row r="39" spans="1:22" ht="39.75" customHeight="1" x14ac:dyDescent="0.2">
      <c r="A39" s="93" t="s">
        <v>86</v>
      </c>
      <c r="B39" s="49" t="s">
        <v>92</v>
      </c>
      <c r="C39" s="50" t="s">
        <v>46</v>
      </c>
      <c r="D39" s="61">
        <v>0</v>
      </c>
      <c r="E39" s="61">
        <v>0</v>
      </c>
      <c r="F39" s="48"/>
      <c r="G39" s="48"/>
      <c r="H39" s="48"/>
      <c r="I39" s="48"/>
      <c r="J39" s="48"/>
      <c r="K39" s="61">
        <v>4</v>
      </c>
      <c r="L39" s="61">
        <v>4</v>
      </c>
      <c r="M39" s="61"/>
      <c r="N39" s="48">
        <f>N40+N41</f>
        <v>3</v>
      </c>
      <c r="O39" s="48">
        <f t="shared" ref="O39:P39" si="5">O40+O41</f>
        <v>3</v>
      </c>
      <c r="P39" s="48">
        <f t="shared" si="5"/>
        <v>3</v>
      </c>
      <c r="Q39" s="93" t="s">
        <v>116</v>
      </c>
      <c r="R39" s="93" t="s">
        <v>50</v>
      </c>
      <c r="S39" s="84"/>
      <c r="T39" s="98"/>
      <c r="U39" s="65"/>
      <c r="V39" s="65"/>
    </row>
    <row r="40" spans="1:22" ht="33.75" customHeight="1" x14ac:dyDescent="0.2">
      <c r="A40" s="84"/>
      <c r="B40" s="74" t="s">
        <v>110</v>
      </c>
      <c r="C40" s="59" t="s">
        <v>46</v>
      </c>
      <c r="D40" s="61"/>
      <c r="E40" s="61"/>
      <c r="F40" s="48"/>
      <c r="G40" s="48"/>
      <c r="H40" s="48"/>
      <c r="I40" s="48"/>
      <c r="J40" s="48"/>
      <c r="K40" s="61"/>
      <c r="L40" s="61"/>
      <c r="M40" s="61"/>
      <c r="N40" s="48">
        <v>1</v>
      </c>
      <c r="O40" s="48">
        <v>1</v>
      </c>
      <c r="P40" s="48">
        <v>1</v>
      </c>
      <c r="Q40" s="84"/>
      <c r="R40" s="84"/>
      <c r="S40" s="84"/>
      <c r="T40" s="98"/>
    </row>
    <row r="41" spans="1:22" ht="39.75" customHeight="1" x14ac:dyDescent="0.2">
      <c r="A41" s="85"/>
      <c r="B41" s="74" t="s">
        <v>103</v>
      </c>
      <c r="C41" s="59" t="s">
        <v>46</v>
      </c>
      <c r="D41" s="61"/>
      <c r="E41" s="61"/>
      <c r="F41" s="48"/>
      <c r="G41" s="48"/>
      <c r="H41" s="48"/>
      <c r="I41" s="48"/>
      <c r="J41" s="48"/>
      <c r="K41" s="61"/>
      <c r="L41" s="61"/>
      <c r="M41" s="61"/>
      <c r="N41" s="48">
        <v>2</v>
      </c>
      <c r="O41" s="48">
        <v>2</v>
      </c>
      <c r="P41" s="48">
        <v>2</v>
      </c>
      <c r="Q41" s="85"/>
      <c r="R41" s="85"/>
      <c r="S41" s="84"/>
      <c r="T41" s="98"/>
    </row>
    <row r="42" spans="1:22" ht="48.75" customHeight="1" x14ac:dyDescent="0.2">
      <c r="A42" s="50" t="s">
        <v>87</v>
      </c>
      <c r="B42" s="49" t="s">
        <v>93</v>
      </c>
      <c r="C42" s="50" t="s">
        <v>54</v>
      </c>
      <c r="D42" s="61">
        <v>0</v>
      </c>
      <c r="E42" s="61">
        <v>0</v>
      </c>
      <c r="F42" s="42"/>
      <c r="G42" s="42"/>
      <c r="H42" s="42"/>
      <c r="I42" s="47"/>
      <c r="J42" s="42"/>
      <c r="K42" s="44">
        <f>K39/28*100</f>
        <v>14.285714285714285</v>
      </c>
      <c r="L42" s="44">
        <f>L39/28*100</f>
        <v>14.285714285714285</v>
      </c>
      <c r="M42" s="44"/>
      <c r="N42" s="62">
        <f>3/26*100</f>
        <v>11.538461538461538</v>
      </c>
      <c r="O42" s="62">
        <f>3/4*100</f>
        <v>75</v>
      </c>
      <c r="P42" s="62">
        <f>3/4*100</f>
        <v>75</v>
      </c>
      <c r="Q42" s="75" t="s">
        <v>113</v>
      </c>
      <c r="R42" s="67" t="s">
        <v>59</v>
      </c>
      <c r="S42" s="84"/>
      <c r="T42" s="98"/>
    </row>
    <row r="43" spans="1:22" ht="38.25" customHeight="1" x14ac:dyDescent="0.2">
      <c r="A43" s="93" t="s">
        <v>88</v>
      </c>
      <c r="B43" s="49" t="s">
        <v>94</v>
      </c>
      <c r="C43" s="50" t="s">
        <v>46</v>
      </c>
      <c r="D43" s="61"/>
      <c r="E43" s="61"/>
      <c r="F43" s="48"/>
      <c r="G43" s="48"/>
      <c r="H43" s="48"/>
      <c r="I43" s="48"/>
      <c r="J43" s="48"/>
      <c r="K43" s="61"/>
      <c r="L43" s="61"/>
      <c r="M43" s="44"/>
      <c r="N43" s="48">
        <f>N44</f>
        <v>1</v>
      </c>
      <c r="O43" s="48">
        <f t="shared" ref="O43:P43" si="6">O44</f>
        <v>1</v>
      </c>
      <c r="P43" s="48">
        <f t="shared" si="6"/>
        <v>1</v>
      </c>
      <c r="Q43" s="93" t="s">
        <v>112</v>
      </c>
      <c r="R43" s="93" t="s">
        <v>49</v>
      </c>
      <c r="S43" s="84"/>
      <c r="T43" s="98" t="s">
        <v>60</v>
      </c>
    </row>
    <row r="44" spans="1:22" ht="40.5" customHeight="1" x14ac:dyDescent="0.2">
      <c r="A44" s="85"/>
      <c r="B44" s="58" t="s">
        <v>100</v>
      </c>
      <c r="C44" s="59" t="s">
        <v>46</v>
      </c>
      <c r="D44" s="61"/>
      <c r="E44" s="61"/>
      <c r="F44" s="48"/>
      <c r="G44" s="48"/>
      <c r="H44" s="48"/>
      <c r="I44" s="48"/>
      <c r="J44" s="48"/>
      <c r="K44" s="61"/>
      <c r="L44" s="61"/>
      <c r="M44" s="44"/>
      <c r="N44" s="48">
        <v>1</v>
      </c>
      <c r="O44" s="48">
        <v>1</v>
      </c>
      <c r="P44" s="48">
        <v>1</v>
      </c>
      <c r="Q44" s="85"/>
      <c r="R44" s="85"/>
      <c r="S44" s="84"/>
      <c r="T44" s="98"/>
    </row>
    <row r="45" spans="1:22" ht="36.75" customHeight="1" x14ac:dyDescent="0.2">
      <c r="A45" s="93" t="s">
        <v>89</v>
      </c>
      <c r="B45" s="49" t="s">
        <v>95</v>
      </c>
      <c r="C45" s="50" t="s">
        <v>46</v>
      </c>
      <c r="D45" s="61">
        <v>0</v>
      </c>
      <c r="E45" s="61">
        <v>0</v>
      </c>
      <c r="F45" s="48"/>
      <c r="G45" s="48"/>
      <c r="H45" s="48"/>
      <c r="I45" s="48"/>
      <c r="J45" s="48"/>
      <c r="K45" s="61">
        <v>0</v>
      </c>
      <c r="L45" s="61">
        <v>0</v>
      </c>
      <c r="M45" s="44"/>
      <c r="N45" s="48">
        <f>N46</f>
        <v>1</v>
      </c>
      <c r="O45" s="48">
        <f t="shared" ref="O45:P45" si="7">O46</f>
        <v>1</v>
      </c>
      <c r="P45" s="48">
        <f t="shared" si="7"/>
        <v>1</v>
      </c>
      <c r="Q45" s="93" t="s">
        <v>112</v>
      </c>
      <c r="R45" s="93" t="s">
        <v>50</v>
      </c>
      <c r="S45" s="84"/>
      <c r="T45" s="98"/>
    </row>
    <row r="46" spans="1:22" ht="40.5" customHeight="1" x14ac:dyDescent="0.2">
      <c r="A46" s="85"/>
      <c r="B46" s="58" t="s">
        <v>100</v>
      </c>
      <c r="C46" s="59" t="s">
        <v>46</v>
      </c>
      <c r="D46" s="61"/>
      <c r="E46" s="61"/>
      <c r="F46" s="48"/>
      <c r="G46" s="48"/>
      <c r="H46" s="48"/>
      <c r="I46" s="48"/>
      <c r="J46" s="48"/>
      <c r="K46" s="61"/>
      <c r="L46" s="61"/>
      <c r="M46" s="44"/>
      <c r="N46" s="48">
        <v>1</v>
      </c>
      <c r="O46" s="48">
        <v>1</v>
      </c>
      <c r="P46" s="48">
        <v>1</v>
      </c>
      <c r="Q46" s="85"/>
      <c r="R46" s="85"/>
      <c r="S46" s="84"/>
      <c r="T46" s="98"/>
    </row>
    <row r="47" spans="1:22" ht="40.5" customHeight="1" x14ac:dyDescent="0.2">
      <c r="A47" s="50" t="s">
        <v>90</v>
      </c>
      <c r="B47" s="49" t="s">
        <v>96</v>
      </c>
      <c r="C47" s="50" t="s">
        <v>54</v>
      </c>
      <c r="D47" s="61">
        <v>0</v>
      </c>
      <c r="E47" s="61">
        <v>0</v>
      </c>
      <c r="F47" s="48"/>
      <c r="G47" s="48"/>
      <c r="H47" s="48"/>
      <c r="I47" s="48"/>
      <c r="J47" s="48"/>
      <c r="K47" s="61">
        <v>0</v>
      </c>
      <c r="L47" s="61">
        <v>0</v>
      </c>
      <c r="M47" s="44"/>
      <c r="N47" s="62">
        <f>N45/1*100</f>
        <v>100</v>
      </c>
      <c r="O47" s="62">
        <f t="shared" ref="O47:P47" si="8">O45/1*100</f>
        <v>100</v>
      </c>
      <c r="P47" s="62">
        <f t="shared" si="8"/>
        <v>100</v>
      </c>
      <c r="Q47" s="75" t="s">
        <v>112</v>
      </c>
      <c r="R47" s="67" t="s">
        <v>59</v>
      </c>
      <c r="S47" s="85"/>
      <c r="T47" s="98"/>
    </row>
    <row r="48" spans="1:22" ht="18" customHeight="1" x14ac:dyDescent="0.2">
      <c r="A48" s="32"/>
      <c r="B48" s="32"/>
      <c r="M48" s="35">
        <f>M16+M25</f>
        <v>52</v>
      </c>
      <c r="N48" s="36"/>
      <c r="O48" s="71"/>
      <c r="P48" s="71"/>
      <c r="Q48" s="77"/>
    </row>
    <row r="49" spans="1:20" s="37" customFormat="1" ht="33.75" customHeight="1" x14ac:dyDescent="0.2">
      <c r="A49" s="94" t="s">
        <v>66</v>
      </c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</row>
    <row r="50" spans="1:20" s="37" customFormat="1" ht="37.5" customHeight="1" x14ac:dyDescent="0.2">
      <c r="A50" s="94" t="s">
        <v>67</v>
      </c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</row>
    <row r="51" spans="1:20" s="37" customFormat="1" ht="39.75" customHeight="1" x14ac:dyDescent="0.2">
      <c r="A51" s="94" t="s">
        <v>68</v>
      </c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</row>
    <row r="52" spans="1:20" s="28" customFormat="1" ht="29.25" customHeight="1" x14ac:dyDescent="0.25">
      <c r="A52" s="113"/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</row>
    <row r="56" spans="1:20" x14ac:dyDescent="0.2">
      <c r="N56" s="57"/>
    </row>
  </sheetData>
  <mergeCells count="56">
    <mergeCell ref="R1:T1"/>
    <mergeCell ref="R2:T2"/>
    <mergeCell ref="R3:T3"/>
    <mergeCell ref="R5:T5"/>
    <mergeCell ref="R6:T6"/>
    <mergeCell ref="R7:T9"/>
    <mergeCell ref="A10:T10"/>
    <mergeCell ref="A11:T11"/>
    <mergeCell ref="A52:T52"/>
    <mergeCell ref="C12:C14"/>
    <mergeCell ref="B12:B14"/>
    <mergeCell ref="R12:R14"/>
    <mergeCell ref="T12:T14"/>
    <mergeCell ref="Q12:Q14"/>
    <mergeCell ref="F13:G13"/>
    <mergeCell ref="H13:I13"/>
    <mergeCell ref="B15:T15"/>
    <mergeCell ref="A49:T49"/>
    <mergeCell ref="A12:A14"/>
    <mergeCell ref="A51:T51"/>
    <mergeCell ref="T16:T24"/>
    <mergeCell ref="K13:L13"/>
    <mergeCell ref="T25:T35"/>
    <mergeCell ref="S12:S14"/>
    <mergeCell ref="D12:L12"/>
    <mergeCell ref="M14:P14"/>
    <mergeCell ref="M12:P12"/>
    <mergeCell ref="Q25:Q29"/>
    <mergeCell ref="R25:R29"/>
    <mergeCell ref="Q30:Q34"/>
    <mergeCell ref="S16:S25"/>
    <mergeCell ref="S26:S47"/>
    <mergeCell ref="Q36:Q38"/>
    <mergeCell ref="A16:A19"/>
    <mergeCell ref="R30:R34"/>
    <mergeCell ref="R20:R23"/>
    <mergeCell ref="Q20:Q23"/>
    <mergeCell ref="A20:A23"/>
    <mergeCell ref="Q16:Q19"/>
    <mergeCell ref="R16:R19"/>
    <mergeCell ref="A36:A38"/>
    <mergeCell ref="A39:A41"/>
    <mergeCell ref="A50:T50"/>
    <mergeCell ref="A25:A29"/>
    <mergeCell ref="A30:A34"/>
    <mergeCell ref="A43:A44"/>
    <mergeCell ref="A45:A46"/>
    <mergeCell ref="Q43:Q44"/>
    <mergeCell ref="Q45:Q46"/>
    <mergeCell ref="T36:T42"/>
    <mergeCell ref="T43:T47"/>
    <mergeCell ref="R43:R44"/>
    <mergeCell ref="R45:R46"/>
    <mergeCell ref="R39:R41"/>
    <mergeCell ref="R36:R38"/>
    <mergeCell ref="Q39:Q41"/>
  </mergeCells>
  <pageMargins left="0.15748031496062992" right="0.19685039370078741" top="0.11811023622047245" bottom="0.15748031496062992" header="0.11811023622047245" footer="0.15748031496062992"/>
  <pageSetup paperSize="9" scale="73" fitToHeight="0" orientation="landscape" horizontalDpi="4294967294" verticalDpi="4294967294" r:id="rId1"/>
  <rowBreaks count="2" manualBreakCount="2">
    <brk id="23" max="19" man="1"/>
    <brk id="42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МП "Содействие занятости"</vt:lpstr>
      <vt:lpstr>Прил 3</vt:lpstr>
      <vt:lpstr>'Прил 3'!Область_печати</vt:lpstr>
    </vt:vector>
  </TitlesOfParts>
  <Company>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trud12</dc:creator>
  <cp:lastModifiedBy>Мандрикова Лариса Юрьевна</cp:lastModifiedBy>
  <cp:lastPrinted>2018-10-31T12:01:37Z</cp:lastPrinted>
  <dcterms:created xsi:type="dcterms:W3CDTF">2013-06-18T03:36:53Z</dcterms:created>
  <dcterms:modified xsi:type="dcterms:W3CDTF">2018-12-12T04:02:20Z</dcterms:modified>
</cp:coreProperties>
</file>